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-线上教学系统及校园网络运维服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<sst xmlns="http://schemas.openxmlformats.org/spreadsheetml/2006/main" count="80" uniqueCount="69">
  <si>
    <t>项目支出绩效自评表</t>
  </si>
  <si>
    <t>（2024年度）</t>
  </si>
  <si>
    <t>项目名称</t>
  </si>
  <si>
    <t>线上教学系统及校园网络运维服务</t>
  </si>
  <si>
    <t>主管部门</t>
  </si>
  <si>
    <t>北京市体育局</t>
  </si>
  <si>
    <t>实施单位</t>
  </si>
  <si>
    <t>北京体育职业学院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</si>
  <si>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</si>
  <si>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</si>
  <si>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</si>
  <si>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</si>
  <si>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</si>
  <si>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</si>
  <si>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</si>
  <si>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</si>
  <si>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</si>
  <si>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</si>
  <si>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</si>
  <si>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</si>
  <si>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</si>
  <si>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</si>
  <si>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保障信息系统安全稳定运行，为业务开展提供支撑，提高工作效率。保障项目基础设施、软件硬件正常运转，延长设备使用寿命。</t>
  </si>
  <si>
    <t>运维服务保障了信息系统安全稳定运行，为业务开展提供支撑，提高了工作效率。保障项目基础设施、软件硬件正常运转，延长了设备使用寿命。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</si>
  <si>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</si>
  <si>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</si>
  <si>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</si>
  <si>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</si>
  <si>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</si>
  <si>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</si>
  <si>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</si>
  <si>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（57分）</t>
  </si>
  <si>
    <t>数量指标</t>
  </si>
  <si>
    <t>租用专线</t>
  </si>
  <si>
    <t>=1条</t>
  </si>
  <si>
    <t>1条</t>
  </si>
  <si>
    <t>质量指标</t>
  </si>
  <si>
    <t>硬件维护故障次数</t>
  </si>
  <si>
    <t>≤5次</t>
  </si>
  <si>
    <t>2次</t>
  </si>
  <si>
    <t>系统正常运行率</t>
  </si>
  <si>
    <t>≥98%</t>
  </si>
  <si>
    <t>系统集成完成率</t>
  </si>
  <si>
    <t>≥100%</t>
  </si>
  <si>
    <t>终端无故障运行率</t>
  </si>
  <si>
    <t>≥99%</t>
  </si>
  <si>
    <t>租用互联网带宽故障次数</t>
  </si>
  <si>
    <t>≤2次</t>
  </si>
  <si>
    <t>1次</t>
  </si>
  <si>
    <t>系统故障修复率</t>
  </si>
  <si>
    <t>软件维护故障次数</t>
  </si>
  <si>
    <t>5次</t>
  </si>
  <si>
    <t>设备质量合格率</t>
  </si>
  <si>
    <t>系统验收合格率</t>
  </si>
  <si>
    <t>≥95%</t>
  </si>
  <si>
    <t>效益指标
（23分）</t>
  </si>
  <si>
    <t>社会效益指标</t>
  </si>
  <si>
    <t>系统利用率</t>
  </si>
  <si>
    <t>效益证明材料不够充分，下一步加强项目效益资料归档管理工作。</t>
  </si>
  <si>
    <t>正常使用率</t>
  </si>
  <si>
    <t>可持续影响指标</t>
  </si>
  <si>
    <t>设备使用年限</t>
  </si>
  <si>
    <t>≥6年</t>
  </si>
  <si>
    <t>6年</t>
  </si>
  <si>
    <t>满意度指标（10分）</t>
  </si>
  <si>
    <t>服务对象满意度指标</t>
  </si>
  <si>
    <t>使用人员满意度</t>
  </si>
  <si>
    <t>委托部门满意度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</si>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</sst>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6" fillId="0" borderId="1" xfId="0" applyNumberFormat="1" applyFont="1" applyBorder="1" applyAlignment="1">
      <alignment horizontal="right" vertical="center" wrapText="1" shrinkToFit="1"/>
    </xf>
    <xf numFmtId="178" fontId="6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9" fontId="4" fillId="0" borderId="1" xfId="3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4" fillId="0" borderId="1" xfId="0" applyFont="1" applyFill="1" applyBorder="1" applyAlignment="1">
      <alignment vertical="center" wrapText="1"/>
    </xf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view="pageBreakPreview" zoomScaleNormal="100" workbookViewId="0">
      <selection activeCell="F9" sqref="F9"/>
    </sheetView>
  </sheetViews>
  <sheetFormatPr defaultColWidth="9" defaultRowHeight="14.25"/>
  <cols>
    <col min="1" max="1" width="7.90833333333333" style="5" customWidth="1"/>
    <col min="2" max="2" width="11.8666666666667" style="5" customWidth="1"/>
    <col min="3" max="3" width="18.7166666666667" style="5" customWidth="1"/>
    <col min="4" max="4" width="19.5083333333333" style="5" customWidth="1"/>
    <col min="5" max="5" width="19.2583333333333" style="6" customWidth="1"/>
    <col min="6" max="6" width="12.9416666666667" style="6" customWidth="1"/>
    <col min="7" max="7" width="11.875" style="5" customWidth="1"/>
    <col min="8" max="8" width="9.2" style="5" customWidth="1"/>
    <col min="9" max="9" width="9.2" style="6" customWidth="1"/>
    <col min="10" max="10" width="23.3083333333333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0">
        <v>470.653855</v>
      </c>
      <c r="F7" s="21">
        <v>469.931855</v>
      </c>
      <c r="G7" s="22">
        <v>469.922355</v>
      </c>
      <c r="H7" s="23">
        <v>10</v>
      </c>
      <c r="I7" s="36">
        <f>G7/F7</f>
        <v>0.999979784302982</v>
      </c>
      <c r="J7" s="37">
        <f>H7*I7</f>
        <v>9.99979784302982</v>
      </c>
    </row>
    <row r="8" ht="17.25" customHeight="1" spans="1:10">
      <c r="A8" s="10"/>
      <c r="B8" s="10"/>
      <c r="C8" s="10"/>
      <c r="D8" s="12" t="s">
        <v>16</v>
      </c>
      <c r="E8" s="20">
        <v>459.790288</v>
      </c>
      <c r="F8" s="21">
        <v>459.068288</v>
      </c>
      <c r="G8" s="22">
        <v>459.058788</v>
      </c>
      <c r="H8" s="24"/>
      <c r="I8" s="38"/>
      <c r="J8" s="24"/>
    </row>
    <row r="9" ht="17.25" customHeight="1" spans="1:10">
      <c r="A9" s="10"/>
      <c r="B9" s="10"/>
      <c r="C9" s="10"/>
      <c r="D9" s="12" t="s">
        <v>17</v>
      </c>
      <c r="E9" s="25"/>
      <c r="F9" s="26"/>
      <c r="G9" s="10"/>
      <c r="H9" s="24"/>
      <c r="I9" s="38"/>
      <c r="J9" s="24"/>
    </row>
    <row r="10" ht="17.25" customHeight="1" spans="1:10">
      <c r="A10" s="10"/>
      <c r="B10" s="10"/>
      <c r="C10" s="10"/>
      <c r="D10" s="12" t="s">
        <v>18</v>
      </c>
      <c r="E10" s="12">
        <v>10.863567</v>
      </c>
      <c r="F10" s="12">
        <v>10.863567</v>
      </c>
      <c r="G10" s="12">
        <v>10.863567</v>
      </c>
      <c r="H10" s="27"/>
      <c r="I10" s="38"/>
      <c r="J10" s="27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" customHeight="1" spans="1:10">
      <c r="A12" s="13"/>
      <c r="B12" s="11" t="s">
        <v>22</v>
      </c>
      <c r="C12" s="11"/>
      <c r="D12" s="11"/>
      <c r="E12" s="11"/>
      <c r="F12" s="28" t="s">
        <v>23</v>
      </c>
      <c r="G12" s="28"/>
      <c r="H12" s="28"/>
      <c r="I12" s="28"/>
      <c r="J12" s="28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4" t="s">
        <v>31</v>
      </c>
      <c r="C14" s="15" t="s">
        <v>32</v>
      </c>
      <c r="D14" s="16" t="s">
        <v>33</v>
      </c>
      <c r="E14" s="29" t="s">
        <v>34</v>
      </c>
      <c r="F14" s="14" t="s">
        <v>35</v>
      </c>
      <c r="G14" s="14"/>
      <c r="H14" s="30">
        <v>6</v>
      </c>
      <c r="I14" s="30">
        <v>6</v>
      </c>
      <c r="J14" s="13"/>
    </row>
    <row r="15" s="4" customFormat="1" ht="25" customHeight="1" spans="1:10">
      <c r="A15" s="10"/>
      <c r="B15" s="14"/>
      <c r="C15" s="15" t="s">
        <v>36</v>
      </c>
      <c r="D15" s="17" t="s">
        <v>37</v>
      </c>
      <c r="E15" s="15" t="s">
        <v>38</v>
      </c>
      <c r="F15" s="14" t="s">
        <v>39</v>
      </c>
      <c r="G15" s="14"/>
      <c r="H15" s="30">
        <v>5</v>
      </c>
      <c r="I15" s="30">
        <v>5</v>
      </c>
      <c r="J15" s="13"/>
    </row>
    <row r="16" s="4" customFormat="1" ht="25" customHeight="1" spans="1:10">
      <c r="A16" s="10"/>
      <c r="B16" s="14"/>
      <c r="C16" s="15"/>
      <c r="D16" s="17" t="s">
        <v>40</v>
      </c>
      <c r="E16" s="15" t="s">
        <v>41</v>
      </c>
      <c r="F16" s="31">
        <v>0.98</v>
      </c>
      <c r="G16" s="31"/>
      <c r="H16" s="30">
        <v>5</v>
      </c>
      <c r="I16" s="30">
        <v>5</v>
      </c>
      <c r="J16" s="13"/>
    </row>
    <row r="17" s="4" customFormat="1" ht="25" customHeight="1" spans="1:10">
      <c r="A17" s="10"/>
      <c r="B17" s="14"/>
      <c r="C17" s="15"/>
      <c r="D17" s="17" t="s">
        <v>42</v>
      </c>
      <c r="E17" s="15" t="s">
        <v>43</v>
      </c>
      <c r="F17" s="31">
        <v>1</v>
      </c>
      <c r="G17" s="31"/>
      <c r="H17" s="30">
        <v>5</v>
      </c>
      <c r="I17" s="30">
        <v>5</v>
      </c>
      <c r="J17" s="13"/>
    </row>
    <row r="18" s="4" customFormat="1" ht="25" customHeight="1" spans="1:10">
      <c r="A18" s="10"/>
      <c r="B18" s="14"/>
      <c r="C18" s="15"/>
      <c r="D18" s="17" t="s">
        <v>44</v>
      </c>
      <c r="E18" s="15" t="s">
        <v>45</v>
      </c>
      <c r="F18" s="31">
        <v>0.99</v>
      </c>
      <c r="G18" s="31"/>
      <c r="H18" s="30">
        <v>5</v>
      </c>
      <c r="I18" s="30">
        <v>5</v>
      </c>
      <c r="J18" s="13"/>
    </row>
    <row r="19" s="4" customFormat="1" ht="25" customHeight="1" spans="1:10">
      <c r="A19" s="10"/>
      <c r="B19" s="14"/>
      <c r="C19" s="15"/>
      <c r="D19" s="17" t="s">
        <v>46</v>
      </c>
      <c r="E19" s="15" t="s">
        <v>47</v>
      </c>
      <c r="F19" s="31" t="s">
        <v>48</v>
      </c>
      <c r="G19" s="31"/>
      <c r="H19" s="30">
        <v>6</v>
      </c>
      <c r="I19" s="30">
        <v>6</v>
      </c>
      <c r="J19" s="13"/>
    </row>
    <row r="20" s="4" customFormat="1" ht="25" customHeight="1" spans="1:10">
      <c r="A20" s="10"/>
      <c r="B20" s="14"/>
      <c r="C20" s="15"/>
      <c r="D20" s="17" t="s">
        <v>49</v>
      </c>
      <c r="E20" s="15" t="s">
        <v>43</v>
      </c>
      <c r="F20" s="31">
        <v>1</v>
      </c>
      <c r="G20" s="31"/>
      <c r="H20" s="30">
        <v>6</v>
      </c>
      <c r="I20" s="30">
        <v>6</v>
      </c>
      <c r="J20" s="13"/>
    </row>
    <row r="21" s="4" customFormat="1" ht="25" customHeight="1" spans="1:10">
      <c r="A21" s="10"/>
      <c r="B21" s="14"/>
      <c r="C21" s="15"/>
      <c r="D21" s="17" t="s">
        <v>50</v>
      </c>
      <c r="E21" s="15" t="s">
        <v>38</v>
      </c>
      <c r="F21" s="31" t="s">
        <v>51</v>
      </c>
      <c r="G21" s="31"/>
      <c r="H21" s="30">
        <v>6</v>
      </c>
      <c r="I21" s="30">
        <v>6</v>
      </c>
      <c r="J21" s="13"/>
    </row>
    <row r="22" s="4" customFormat="1" ht="25" customHeight="1" spans="1:10">
      <c r="A22" s="10"/>
      <c r="B22" s="14"/>
      <c r="C22" s="15"/>
      <c r="D22" s="17" t="s">
        <v>52</v>
      </c>
      <c r="E22" s="15" t="s">
        <v>45</v>
      </c>
      <c r="F22" s="31">
        <v>0.99</v>
      </c>
      <c r="G22" s="31"/>
      <c r="H22" s="30">
        <v>8</v>
      </c>
      <c r="I22" s="30">
        <v>8</v>
      </c>
      <c r="J22" s="13"/>
    </row>
    <row r="23" s="4" customFormat="1" ht="25" customHeight="1" spans="1:10">
      <c r="A23" s="10"/>
      <c r="B23" s="14"/>
      <c r="C23" s="15"/>
      <c r="D23" s="17" t="s">
        <v>53</v>
      </c>
      <c r="E23" s="15" t="s">
        <v>54</v>
      </c>
      <c r="F23" s="31">
        <v>0.95</v>
      </c>
      <c r="G23" s="31"/>
      <c r="H23" s="30">
        <v>5</v>
      </c>
      <c r="I23" s="30">
        <v>5</v>
      </c>
      <c r="J23" s="13"/>
    </row>
    <row r="24" s="4" customFormat="1" ht="44" customHeight="1" spans="1:10">
      <c r="A24" s="10"/>
      <c r="B24" s="14" t="s">
        <v>55</v>
      </c>
      <c r="C24" s="15" t="s">
        <v>56</v>
      </c>
      <c r="D24" s="18" t="s">
        <v>57</v>
      </c>
      <c r="E24" s="15" t="s">
        <v>54</v>
      </c>
      <c r="F24" s="31">
        <v>0.95</v>
      </c>
      <c r="G24" s="31"/>
      <c r="H24" s="32">
        <v>8</v>
      </c>
      <c r="I24" s="32">
        <v>7</v>
      </c>
      <c r="J24" s="39" t="s">
        <v>58</v>
      </c>
    </row>
    <row r="25" s="4" customFormat="1" ht="38" customHeight="1" spans="1:10">
      <c r="A25" s="10"/>
      <c r="B25" s="14"/>
      <c r="C25" s="15"/>
      <c r="D25" s="18" t="s">
        <v>59</v>
      </c>
      <c r="E25" s="15" t="s">
        <v>54</v>
      </c>
      <c r="F25" s="31">
        <v>0.95</v>
      </c>
      <c r="G25" s="31"/>
      <c r="H25" s="32">
        <v>8</v>
      </c>
      <c r="I25" s="32">
        <v>7</v>
      </c>
      <c r="J25" s="39" t="s">
        <v>58</v>
      </c>
    </row>
    <row r="26" s="4" customFormat="1" ht="40" customHeight="1" spans="1:10">
      <c r="A26" s="10"/>
      <c r="B26" s="14"/>
      <c r="C26" s="15" t="s">
        <v>60</v>
      </c>
      <c r="D26" s="18" t="s">
        <v>61</v>
      </c>
      <c r="E26" s="15" t="s">
        <v>62</v>
      </c>
      <c r="F26" s="33" t="s">
        <v>63</v>
      </c>
      <c r="G26" s="14"/>
      <c r="H26" s="32">
        <v>7</v>
      </c>
      <c r="I26" s="32">
        <v>6</v>
      </c>
      <c r="J26" s="39" t="s">
        <v>58</v>
      </c>
    </row>
    <row r="27" s="4" customFormat="1" ht="25" customHeight="1" spans="1:10">
      <c r="A27" s="10"/>
      <c r="B27" s="14" t="s">
        <v>64</v>
      </c>
      <c r="C27" s="14" t="s">
        <v>65</v>
      </c>
      <c r="D27" s="18" t="s">
        <v>66</v>
      </c>
      <c r="E27" s="15" t="s">
        <v>54</v>
      </c>
      <c r="F27" s="33">
        <v>0.95</v>
      </c>
      <c r="G27" s="14"/>
      <c r="H27" s="34">
        <v>5</v>
      </c>
      <c r="I27" s="34">
        <v>5</v>
      </c>
      <c r="J27" s="13"/>
    </row>
    <row r="28" s="4" customFormat="1" ht="39" customHeight="1" spans="1:10">
      <c r="A28" s="10"/>
      <c r="B28" s="14"/>
      <c r="C28" s="14"/>
      <c r="D28" s="18" t="s">
        <v>67</v>
      </c>
      <c r="E28" s="15" t="s">
        <v>54</v>
      </c>
      <c r="F28" s="33">
        <v>0.95</v>
      </c>
      <c r="G28" s="14"/>
      <c r="H28" s="34">
        <v>5</v>
      </c>
      <c r="I28" s="34">
        <v>5</v>
      </c>
      <c r="J28" s="13"/>
    </row>
    <row r="29" s="4" customFormat="1" ht="21" customHeight="1" spans="1:10">
      <c r="A29" s="19" t="s">
        <v>68</v>
      </c>
      <c r="B29" s="19"/>
      <c r="C29" s="19"/>
      <c r="D29" s="19"/>
      <c r="E29" s="19"/>
      <c r="F29" s="19"/>
      <c r="G29" s="19"/>
      <c r="H29" s="35">
        <f>SUM(H14:H28)+H7</f>
        <v>100</v>
      </c>
      <c r="I29" s="35">
        <f>SUM(I14:I28)+J7</f>
        <v>96.9997978430298</v>
      </c>
      <c r="J29" s="40"/>
    </row>
    <row r="30" ht="128" customHeight="1" spans="5:9">
      <c r="E30" s="5"/>
      <c r="F30" s="5"/>
      <c r="I30" s="5"/>
    </row>
  </sheetData>
  <mergeCells count="40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11:A12"/>
    <mergeCell ref="A13:A28"/>
    <mergeCell ref="B14:B23"/>
    <mergeCell ref="B24:B26"/>
    <mergeCell ref="B27:B28"/>
    <mergeCell ref="C15:C23"/>
    <mergeCell ref="C24:C25"/>
    <mergeCell ref="C27:C28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7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项目支出绩效自评表-线上教学系统及校园网络运维服务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JZL</dc:creator>
  <cp:lastModifiedBy>微信用户</cp:lastModifiedBy>
  <dcterms:created xsi:type="dcterms:W3CDTF">2025-05-20T02:37:00Z</dcterms:created>
  <dcterms:modified xsi:type="dcterms:W3CDTF">2025-08-27T18:08:20Z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192EF44587A64EB1AB6D7896CFC5710F_11</vt:lpwstr>
  </property>
  <property fmtid="{D5CDD505-2E9C-101B-9397-08002B2CF9AE}" pid="3" name="KSOProductBuildVer">
    <vt:lpwstr>2052-12.8.2.1119</vt:lpwstr>
  </property>
</Properties>
</file>