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-师生各项能力比赛" sheetId="1" r:id="rId1"/>
  </sheets>
  <definedNames>
    <definedName name="_xlnm.Print_Area" localSheetId="0">'项目支出绩效自评表-师生各项能力比赛'!$A$1:$J$19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<sst xmlns="http://schemas.openxmlformats.org/spreadsheetml/2006/main" count="53" uniqueCount="48">
  <si>
    <t>项目支出绩效自评表</t>
  </si>
  <si>
    <t>（2024年度）</t>
  </si>
  <si>
    <t>项目名称</t>
  </si>
  <si>
    <t>师生各项能力比赛</t>
  </si>
  <si>
    <t>主管部门</t>
  </si>
  <si>
    <t>北京市体育局</t>
  </si>
  <si>
    <t>实施单位</t>
  </si>
  <si>
    <t>北京体育职业学院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</si>
  <si>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</si>
  <si>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</si>
  <si>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</si>
  <si>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</si>
  <si>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</si>
  <si>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</si>
  <si>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</si>
  <si>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</si>
  <si>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</si>
  <si>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</si>
  <si>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</si>
  <si>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</si>
  <si>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</si>
  <si>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</si>
  <si>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促进“三全育人”体系建设，坚持以赛促教、以赛促学、以赛促改、以赛促研，充分发挥比赛的引领示范作用，从而促进我院师资队伍建设和学生技能水平。</t>
  </si>
  <si>
    <t>通过组织教师、学生参加职业技能比赛，促进岗课赛证体系建设，坚持以赛促教、以赛促学、以赛促改、以赛促研，充分发挥比赛的引领示范作用，从而促进我院师资队伍建设和学生技能水平。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</si>
  <si>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</si>
  <si>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</si>
  <si>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</si>
  <si>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</si>
  <si>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</si>
  <si>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</si>
  <si>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</si>
  <si>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（60分）</t>
  </si>
  <si>
    <t>数量指标</t>
  </si>
  <si>
    <t>教师参赛团队</t>
  </si>
  <si>
    <t>≥2组</t>
  </si>
  <si>
    <t>2组</t>
  </si>
  <si>
    <t>学生参赛团队</t>
  </si>
  <si>
    <t>≥3组</t>
  </si>
  <si>
    <t>3组</t>
  </si>
  <si>
    <t>质量指标</t>
  </si>
  <si>
    <t>职业教育教师学生技能比赛参赛率</t>
  </si>
  <si>
    <t>≥80%</t>
  </si>
  <si>
    <t>效益指标
（30分）</t>
  </si>
  <si>
    <t>可持续影响指标</t>
  </si>
  <si>
    <t>提升体育专业师资整体素质</t>
  </si>
  <si>
    <t>效益证明材料不够充分，下一步加强项目效益资料归档管理工作。</t>
  </si>
  <si>
    <t>提升整体教学能力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</si>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</sst>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_ * #,##0.000000_ ;_ * \-#,##0.000000_ ;_ * &quot;-&quot;??.0000_ ;_ @_ "/>
    <numFmt numFmtId="179" formatCode="0.00_);[Red]\(0.00\)"/>
    <numFmt numFmtId="180" formatCode="#,##0.000000_ "/>
    <numFmt numFmtId="181" formatCode="0_);[Red]\(0\)"/>
  </numFmts>
  <fonts count="29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3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6" fillId="0" borderId="1" xfId="0" applyNumberFormat="1" applyFont="1" applyBorder="1" applyAlignment="1">
      <alignment horizontal="right" vertical="center" wrapText="1" shrinkToFit="1"/>
    </xf>
    <xf numFmtId="178" fontId="6" fillId="0" borderId="1" xfId="0" applyNumberFormat="1" applyFont="1" applyBorder="1" applyAlignment="1">
      <alignment vertical="center" wrapText="1" shrinkToFit="1"/>
    </xf>
    <xf numFmtId="179" fontId="4" fillId="0" borderId="1" xfId="3" applyNumberFormat="1" applyFont="1" applyBorder="1" applyAlignment="1">
      <alignment horizontal="center" vertical="center" wrapText="1"/>
    </xf>
    <xf numFmtId="180" fontId="6" fillId="0" borderId="1" xfId="0" applyNumberFormat="1" applyFont="1" applyBorder="1" applyAlignment="1">
      <alignment vertical="center" wrapText="1" shrinkToFit="1"/>
    </xf>
    <xf numFmtId="181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8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179" fontId="5" fillId="0" borderId="1" xfId="49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/>
    </xf>
    <xf numFmtId="179" fontId="4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/>
    <xf numFmtId="43" fontId="7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view="pageBreakPreview" zoomScaleNormal="100" topLeftCell="A3" workbookViewId="0">
      <selection activeCell="A4" sqref="A4:J19"/>
    </sheetView>
  </sheetViews>
  <sheetFormatPr defaultColWidth="9" defaultRowHeight="14.25"/>
  <cols>
    <col min="1" max="1" width="7.78333333333333" style="5" customWidth="1"/>
    <col min="2" max="2" width="11.8666666666667" style="5" customWidth="1"/>
    <col min="3" max="3" width="18.7166666666667" style="5" customWidth="1"/>
    <col min="4" max="4" width="19.5083333333333" style="5" customWidth="1"/>
    <col min="5" max="5" width="14.8916666666667" style="6" customWidth="1"/>
    <col min="6" max="6" width="12.9416666666667" style="6" customWidth="1"/>
    <col min="7" max="7" width="11.875" style="5" customWidth="1"/>
    <col min="8" max="8" width="9.2" style="5" customWidth="1"/>
    <col min="9" max="9" width="9.2" style="6" customWidth="1"/>
    <col min="10" max="10" width="21.9083333333333" style="5" customWidth="1"/>
    <col min="11" max="11" width="25.5083333333333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20">
        <v>57.22</v>
      </c>
      <c r="F7" s="21">
        <v>57.22</v>
      </c>
      <c r="G7" s="22">
        <v>56.521781</v>
      </c>
      <c r="H7" s="23">
        <v>10</v>
      </c>
      <c r="I7" s="35">
        <f>G7/F7</f>
        <v>0.987797640685075</v>
      </c>
      <c r="J7" s="36">
        <f>H7*I7</f>
        <v>9.87797640685075</v>
      </c>
    </row>
    <row r="8" ht="17.25" customHeight="1" spans="1:10">
      <c r="A8" s="10"/>
      <c r="B8" s="10"/>
      <c r="C8" s="10"/>
      <c r="D8" s="12" t="s">
        <v>16</v>
      </c>
      <c r="E8" s="20">
        <v>57.22</v>
      </c>
      <c r="F8" s="21">
        <v>57.22</v>
      </c>
      <c r="G8" s="24">
        <v>56.521781</v>
      </c>
      <c r="H8" s="25"/>
      <c r="I8" s="37"/>
      <c r="J8" s="25"/>
    </row>
    <row r="9" ht="17.25" customHeight="1" spans="1:10">
      <c r="A9" s="10"/>
      <c r="B9" s="10"/>
      <c r="C9" s="10"/>
      <c r="D9" s="12" t="s">
        <v>17</v>
      </c>
      <c r="E9" s="26"/>
      <c r="F9" s="27"/>
      <c r="G9" s="10"/>
      <c r="H9" s="25"/>
      <c r="I9" s="37"/>
      <c r="J9" s="25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8"/>
      <c r="I10" s="37"/>
      <c r="J10" s="28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5" customHeight="1" spans="1:10">
      <c r="A12" s="13"/>
      <c r="B12" s="11" t="s">
        <v>22</v>
      </c>
      <c r="C12" s="11"/>
      <c r="D12" s="11"/>
      <c r="E12" s="11"/>
      <c r="F12" s="29" t="s">
        <v>23</v>
      </c>
      <c r="G12" s="29"/>
      <c r="H12" s="29"/>
      <c r="I12" s="29"/>
      <c r="J12" s="29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5" customHeight="1" spans="1:10">
      <c r="A14" s="10"/>
      <c r="B14" s="14" t="s">
        <v>31</v>
      </c>
      <c r="C14" s="15" t="s">
        <v>32</v>
      </c>
      <c r="D14" s="16" t="s">
        <v>33</v>
      </c>
      <c r="E14" s="30" t="s">
        <v>34</v>
      </c>
      <c r="F14" s="14" t="s">
        <v>35</v>
      </c>
      <c r="G14" s="14"/>
      <c r="H14" s="31">
        <v>20</v>
      </c>
      <c r="I14" s="31">
        <v>20</v>
      </c>
      <c r="J14" s="13"/>
    </row>
    <row r="15" s="4" customFormat="1" ht="25" customHeight="1" spans="1:10">
      <c r="A15" s="10"/>
      <c r="B15" s="14"/>
      <c r="C15" s="15"/>
      <c r="D15" s="16" t="s">
        <v>36</v>
      </c>
      <c r="E15" s="30" t="s">
        <v>37</v>
      </c>
      <c r="F15" s="14" t="s">
        <v>38</v>
      </c>
      <c r="G15" s="14"/>
      <c r="H15" s="31">
        <v>20</v>
      </c>
      <c r="I15" s="31">
        <v>20</v>
      </c>
      <c r="J15" s="13"/>
    </row>
    <row r="16" s="4" customFormat="1" ht="25" customHeight="1" spans="1:10">
      <c r="A16" s="10"/>
      <c r="B16" s="14"/>
      <c r="C16" s="15" t="s">
        <v>39</v>
      </c>
      <c r="D16" s="17" t="s">
        <v>40</v>
      </c>
      <c r="E16" s="15" t="s">
        <v>41</v>
      </c>
      <c r="F16" s="32">
        <v>0.8</v>
      </c>
      <c r="G16" s="14"/>
      <c r="H16" s="31">
        <v>20</v>
      </c>
      <c r="I16" s="31">
        <v>20</v>
      </c>
      <c r="J16" s="13"/>
    </row>
    <row r="17" s="4" customFormat="1" ht="45" customHeight="1" spans="1:10">
      <c r="A17" s="10"/>
      <c r="B17" s="14" t="s">
        <v>42</v>
      </c>
      <c r="C17" s="15" t="s">
        <v>43</v>
      </c>
      <c r="D17" s="18" t="s">
        <v>44</v>
      </c>
      <c r="E17" s="15" t="s">
        <v>41</v>
      </c>
      <c r="F17" s="32">
        <v>0.8</v>
      </c>
      <c r="G17" s="14"/>
      <c r="H17" s="33">
        <v>15</v>
      </c>
      <c r="I17" s="33">
        <v>14</v>
      </c>
      <c r="J17" s="13" t="s">
        <v>45</v>
      </c>
    </row>
    <row r="18" s="4" customFormat="1" ht="50" customHeight="1" spans="1:10">
      <c r="A18" s="10"/>
      <c r="B18" s="14"/>
      <c r="C18" s="15"/>
      <c r="D18" s="18" t="s">
        <v>46</v>
      </c>
      <c r="E18" s="15" t="s">
        <v>41</v>
      </c>
      <c r="F18" s="32">
        <v>0.8</v>
      </c>
      <c r="G18" s="14"/>
      <c r="H18" s="33">
        <v>15</v>
      </c>
      <c r="I18" s="33">
        <v>14</v>
      </c>
      <c r="J18" s="13" t="s">
        <v>45</v>
      </c>
    </row>
    <row r="19" s="4" customFormat="1" ht="21" customHeight="1" spans="1:10">
      <c r="A19" s="19" t="s">
        <v>47</v>
      </c>
      <c r="B19" s="19"/>
      <c r="C19" s="19"/>
      <c r="D19" s="19"/>
      <c r="E19" s="19"/>
      <c r="F19" s="19"/>
      <c r="G19" s="19"/>
      <c r="H19" s="34">
        <f>SUM(H14:H18)+H7</f>
        <v>100</v>
      </c>
      <c r="I19" s="34">
        <f>SUM(I14:I18)+J7</f>
        <v>97.8779764068507</v>
      </c>
      <c r="J19" s="38"/>
    </row>
    <row r="20" ht="128" customHeight="1" spans="5:9">
      <c r="E20" s="5"/>
      <c r="F20" s="5"/>
      <c r="I20" s="5"/>
    </row>
  </sheetData>
  <mergeCells count="28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A19:G19"/>
    <mergeCell ref="A11:A12"/>
    <mergeCell ref="A13:A18"/>
    <mergeCell ref="B14:B16"/>
    <mergeCell ref="B17:B18"/>
    <mergeCell ref="C14:C15"/>
    <mergeCell ref="C17:C18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7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项目支出绩效自评表-师生各项能力比赛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JZL</dc:creator>
  <cp:lastModifiedBy>Aa.西北狼.</cp:lastModifiedBy>
  <dcterms:created xsi:type="dcterms:W3CDTF">2025-05-20T02:39:00Z</dcterms:created>
  <dcterms:modified xsi:type="dcterms:W3CDTF">2025-08-24T17:42:55Z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13A9AB56EA6F4ECFA73B90266FCFA16B_11</vt:lpwstr>
  </property>
  <property fmtid="{D5CDD505-2E9C-101B-9397-08002B2CF9AE}" pid="3" name="KSOProductBuildVer">
    <vt:lpwstr>2052-12.8.2.1119</vt:lpwstr>
  </property>
</Properties>
</file>