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-特色高水平骨干专业群建设" sheetId="1" r:id="rId1"/>
  </sheets>
  <definedNames>
    <definedName name="_xlnm.Print_Area" localSheetId="0">'项目支出绩效自评表-特色高水平骨干专业群建设'!$A$1:$J$34</definedName>
  </definedNames>
  <calcPr calcId="144525"/>
</workbook>
</file>

<file path=xl/sharedStrings.xml><?xml version="1.0" encoding="utf-8"?>
<sst xmlns="http://schemas.openxmlformats.org/spreadsheetml/2006/main" count="98" uniqueCount="89">
  <si>
    <t>项目支出绩效自评表</t>
  </si>
  <si>
    <t>（2024年度）</t>
  </si>
  <si>
    <t>项目名称</t>
  </si>
  <si>
    <t>特色高水平骨干专业群建设</t>
  </si>
  <si>
    <t>主管部门</t>
  </si>
  <si>
    <t>北京市体育局</t>
  </si>
  <si>
    <t>实施单位</t>
  </si>
  <si>
    <t>北京体育职业学院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</si>
  <si>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</si>
  <si>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</si>
  <si>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</si>
  <si>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</si>
  <si>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</si>
  <si>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</si>
  <si>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</si>
  <si>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</si>
  <si>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</si>
  <si>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</si>
  <si>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</si>
  <si>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</si>
  <si>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</si>
  <si>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</si>
  <si>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落实立德树人根本任务，构建学校、运动队、企业“共建、共育、共管”的机制，以“公共基础课、专业共享课、专业技术课、专业拓展课”四类课程，形成融合理论基础、技术技能、实践拓展、素养教育为一体的课程体系。</t>
  </si>
  <si>
    <t>落实了立德树人根本任务，构建了学校、运动队、企业“共建、共育、共管”的机制，以“公共基础课、专业共享课、专业技术课、专业拓展课”四类课程，形成了融合理论基础、技术技能、实践拓展、素养教育为一体的课程体系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</si>
  <si>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</si>
  <si>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</si>
  <si>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</si>
  <si>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</si>
  <si>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</si>
  <si>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</si>
  <si>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</si>
  <si>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（50分）</t>
  </si>
  <si>
    <t>数量指标</t>
  </si>
  <si>
    <t>专业人才实训课程数量</t>
  </si>
  <si>
    <t>≥4门</t>
  </si>
  <si>
    <t>5门</t>
  </si>
  <si>
    <t>课程思政平台建设</t>
  </si>
  <si>
    <t>≥1个</t>
  </si>
  <si>
    <t>1个</t>
  </si>
  <si>
    <t>获取职业、行业资格证书人数</t>
  </si>
  <si>
    <t>≥50人次</t>
  </si>
  <si>
    <t>59人次</t>
  </si>
  <si>
    <t>实习实训场地租赁</t>
  </si>
  <si>
    <t>≥2次</t>
  </si>
  <si>
    <t>4次</t>
  </si>
  <si>
    <t>课程资源建设数量</t>
  </si>
  <si>
    <t>≥30个</t>
  </si>
  <si>
    <t>32个</t>
  </si>
  <si>
    <t>培养体育专业人才批</t>
  </si>
  <si>
    <t>≥1批</t>
  </si>
  <si>
    <t>1批</t>
  </si>
  <si>
    <t>培养人才数</t>
  </si>
  <si>
    <t>≥226人</t>
  </si>
  <si>
    <t>265人</t>
  </si>
  <si>
    <t>师资培训</t>
  </si>
  <si>
    <t>≥14人次</t>
  </si>
  <si>
    <t>16人次</t>
  </si>
  <si>
    <t>外聘教练员指导</t>
  </si>
  <si>
    <t>≥432学时</t>
  </si>
  <si>
    <t>432学时</t>
  </si>
  <si>
    <t>实践教学次数</t>
  </si>
  <si>
    <t>2次</t>
  </si>
  <si>
    <t>教学资源库建设</t>
  </si>
  <si>
    <t>≥1门</t>
  </si>
  <si>
    <t>2门</t>
  </si>
  <si>
    <t>调研次数</t>
  </si>
  <si>
    <t>3次</t>
  </si>
  <si>
    <t>实习实训交通</t>
  </si>
  <si>
    <t>≥65次</t>
  </si>
  <si>
    <t>60次</t>
  </si>
  <si>
    <t>下一步加强指标值设置管理工作。</t>
  </si>
  <si>
    <t>质量指标</t>
  </si>
  <si>
    <t>培训覆盖率</t>
  </si>
  <si>
    <t>≥90%</t>
  </si>
  <si>
    <t>培训合格率</t>
  </si>
  <si>
    <t>时效指标</t>
  </si>
  <si>
    <t>工作任务完成及时率</t>
  </si>
  <si>
    <t>效益指标
（30分）</t>
  </si>
  <si>
    <t>社会效益指标</t>
  </si>
  <si>
    <t>提升体育专业人才整体素质</t>
  </si>
  <si>
    <t>≥80%</t>
  </si>
  <si>
    <t>提升体育专业师资整体素质</t>
  </si>
  <si>
    <t>可持续影响指标</t>
  </si>
  <si>
    <t>对专业人才培养可持续发展影响程度</t>
  </si>
  <si>
    <t>效益证明材料不够充分，下一步加强项目效益资料归档管理工作。</t>
  </si>
  <si>
    <t>满意度指标（10分）</t>
  </si>
  <si>
    <t>服务对象满意度指标</t>
  </si>
  <si>
    <t>参加学习人员满意度</t>
  </si>
  <si>
    <t>总分</t>
  </si>
</sst>
</file>

<file path=xl/styles.xml><?xml version="1.0" encoding="utf-8"?>
<styleSheet xmlns="http://schemas.openxmlformats.org/spreadsheetml/2006/main">
  <numFmts count="9">
    <numFmt numFmtId="176" formatCode="0_);[Red]\(0\)"/>
    <numFmt numFmtId="177" formatCode="0.000000_);[Red]\(0.000000\)"/>
    <numFmt numFmtId="178" formatCode="_ * #,##0.000000_ ;_ * \-#,##0.000000_ ;_ * &quot;-&quot;??????_ ;_ @_ "/>
    <numFmt numFmtId="42" formatCode="_ &quot;￥&quot;* #,##0_ ;_ &quot;￥&quot;* \-#,##0_ ;_ &quot;￥&quot;* &quot;-&quot;_ ;_ @_ "/>
    <numFmt numFmtId="179" formatCode="0.00_);[Red]\(0.00\)"/>
    <numFmt numFmtId="43" formatCode="_ * #,##0.00_ ;_ * \-#,##0.00_ ;_ * &quot;-&quot;??_ ;_ @_ "/>
    <numFmt numFmtId="44" formatCode="_ &quot;￥&quot;* #,##0.00_ ;_ &quot;￥&quot;* \-#,##0.00_ ;_ &quot;￥&quot;* &quot;-&quot;??_ ;_ @_ "/>
    <numFmt numFmtId="180" formatCode="#,##0.000000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9" fillId="17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1" fillId="0" borderId="3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24" fillId="29" borderId="6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25" fillId="30" borderId="6" applyNumberFormat="false" applyAlignment="false" applyProtection="false">
      <alignment vertical="center"/>
    </xf>
    <xf numFmtId="0" fontId="26" fillId="29" borderId="7" applyNumberFormat="false" applyAlignment="false" applyProtection="false">
      <alignment vertical="center"/>
    </xf>
    <xf numFmtId="0" fontId="27" fillId="31" borderId="8" applyNumberFormat="false" applyAlignment="false" applyProtection="false">
      <alignment vertical="center"/>
    </xf>
    <xf numFmtId="0" fontId="28" fillId="0" borderId="9" applyNumberFormat="false" applyFill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0" fillId="9" borderId="2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23" fillId="0" borderId="0"/>
    <xf numFmtId="0" fontId="10" fillId="16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</cellStyleXfs>
  <cellXfs count="40">
    <xf numFmtId="0" fontId="0" fillId="0" borderId="0" xfId="0"/>
    <xf numFmtId="0" fontId="1" fillId="0" borderId="0" xfId="0" applyFont="true"/>
    <xf numFmtId="0" fontId="0" fillId="0" borderId="0" xfId="0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/>
    <xf numFmtId="0" fontId="0" fillId="0" borderId="0" xfId="0" applyAlignment="true">
      <alignment vertical="center" wrapText="true"/>
    </xf>
    <xf numFmtId="0" fontId="0" fillId="0" borderId="0" xfId="0" applyAlignment="true">
      <alignment horizontal="center" vertical="center" wrapText="true"/>
    </xf>
    <xf numFmtId="0" fontId="3" fillId="0" borderId="0" xfId="0" applyFont="true" applyFill="true" applyBorder="true" applyAlignment="true">
      <alignment horizontal="left" vertical="center"/>
    </xf>
    <xf numFmtId="0" fontId="3" fillId="0" borderId="0" xfId="0" applyFont="true" applyFill="true" applyBorder="true" applyAlignment="true">
      <alignment horizontal="center" vertical="center"/>
    </xf>
    <xf numFmtId="0" fontId="4" fillId="0" borderId="0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right" vertical="center" wrapText="true"/>
    </xf>
    <xf numFmtId="0" fontId="4" fillId="0" borderId="1" xfId="0" applyFont="true" applyBorder="true" applyAlignment="true">
      <alignment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49" fontId="5" fillId="0" borderId="1" xfId="46" applyNumberFormat="true" applyFont="true" applyFill="true" applyBorder="true" applyAlignment="true">
      <alignment horizontal="center" vertical="center" wrapText="true"/>
    </xf>
    <xf numFmtId="0" fontId="5" fillId="0" borderId="1" xfId="46" applyFont="true" applyFill="true" applyBorder="true" applyAlignment="true">
      <alignment horizontal="left" vertical="center" wrapText="true"/>
    </xf>
    <xf numFmtId="49" fontId="6" fillId="0" borderId="1" xfId="46" applyNumberFormat="true" applyFont="true" applyFill="true" applyBorder="true" applyAlignment="true">
      <alignment horizontal="left" vertical="center" wrapText="true"/>
    </xf>
    <xf numFmtId="49" fontId="5" fillId="0" borderId="1" xfId="46" applyNumberFormat="true" applyFont="true" applyFill="true" applyBorder="true" applyAlignment="true">
      <alignment horizontal="left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0" fillId="0" borderId="0" xfId="0" applyBorder="true" applyAlignment="true">
      <alignment vertical="center" wrapText="true"/>
    </xf>
    <xf numFmtId="178" fontId="4" fillId="0" borderId="1" xfId="12" applyNumberFormat="true" applyFont="true" applyBorder="true" applyAlignment="true">
      <alignment vertical="center" wrapText="true"/>
    </xf>
    <xf numFmtId="177" fontId="6" fillId="0" borderId="1" xfId="0" applyNumberFormat="true" applyFont="true" applyBorder="true" applyAlignment="true">
      <alignment horizontal="right" vertical="center" wrapText="true" shrinkToFit="true"/>
    </xf>
    <xf numFmtId="180" fontId="6" fillId="0" borderId="1" xfId="0" applyNumberFormat="true" applyFont="true" applyBorder="true" applyAlignment="true">
      <alignment vertical="center" wrapText="true" shrinkToFit="true"/>
    </xf>
    <xf numFmtId="179" fontId="4" fillId="0" borderId="1" xfId="11" applyNumberFormat="true" applyFont="true" applyBorder="true" applyAlignment="true">
      <alignment horizontal="center" vertical="center" wrapText="true"/>
    </xf>
    <xf numFmtId="176" fontId="4" fillId="0" borderId="1" xfId="11" applyNumberFormat="true" applyFont="true" applyBorder="true" applyAlignment="true">
      <alignment horizontal="center" vertical="center" wrapText="true"/>
    </xf>
    <xf numFmtId="43" fontId="4" fillId="0" borderId="1" xfId="12" applyFont="true" applyBorder="true" applyAlignment="true">
      <alignment horizontal="center" vertical="center" wrapText="true"/>
    </xf>
    <xf numFmtId="43" fontId="4" fillId="0" borderId="1" xfId="12" applyFont="true" applyFill="true" applyBorder="true" applyAlignment="true">
      <alignment horizontal="center" vertical="center" wrapText="true"/>
    </xf>
    <xf numFmtId="176" fontId="4" fillId="0" borderId="1" xfId="0" applyNumberFormat="true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5" fillId="0" borderId="1" xfId="46" applyFont="true" applyFill="true" applyBorder="true" applyAlignment="true">
      <alignment horizontal="center" vertical="center" wrapText="true"/>
    </xf>
    <xf numFmtId="179" fontId="5" fillId="0" borderId="1" xfId="46" applyNumberFormat="true" applyFont="true" applyFill="true" applyBorder="true" applyAlignment="true">
      <alignment horizontal="center" vertical="center" wrapText="true"/>
    </xf>
    <xf numFmtId="9" fontId="4" fillId="0" borderId="1" xfId="0" applyNumberFormat="true" applyFont="true" applyFill="true" applyBorder="true" applyAlignment="true">
      <alignment horizontal="center" vertical="center" wrapText="true"/>
    </xf>
    <xf numFmtId="179" fontId="4" fillId="0" borderId="1" xfId="0" applyNumberFormat="true" applyFont="true" applyBorder="true" applyAlignment="true">
      <alignment horizontal="center" vertical="center" wrapText="true"/>
    </xf>
    <xf numFmtId="179" fontId="7" fillId="0" borderId="1" xfId="0" applyNumberFormat="true" applyFont="true" applyBorder="true" applyAlignment="true">
      <alignment horizontal="center" vertical="center" wrapText="true"/>
    </xf>
    <xf numFmtId="10" fontId="8" fillId="0" borderId="1" xfId="0" applyNumberFormat="true" applyFont="true" applyBorder="true" applyAlignment="true">
      <alignment horizontal="center" vertical="center"/>
    </xf>
    <xf numFmtId="179" fontId="4" fillId="0" borderId="1" xfId="12" applyNumberFormat="true" applyFont="true" applyBorder="true" applyAlignment="true">
      <alignment horizontal="center" vertical="center" wrapText="true"/>
    </xf>
    <xf numFmtId="0" fontId="8" fillId="0" borderId="1" xfId="0" applyFont="true" applyBorder="true"/>
    <xf numFmtId="0" fontId="4" fillId="0" borderId="1" xfId="0" applyFont="true" applyFill="true" applyBorder="true" applyAlignment="true">
      <alignment vertical="center" wrapText="true"/>
    </xf>
    <xf numFmtId="43" fontId="7" fillId="0" borderId="1" xfId="12" applyFont="true" applyBorder="true" applyAlignment="true">
      <alignment horizontal="center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35"/>
  <sheetViews>
    <sheetView tabSelected="1" view="pageBreakPreview" zoomScale="115" zoomScaleNormal="100" zoomScaleSheetLayoutView="115" workbookViewId="0">
      <selection activeCell="H26" sqref="H26:I26"/>
    </sheetView>
  </sheetViews>
  <sheetFormatPr defaultColWidth="9" defaultRowHeight="13.5"/>
  <cols>
    <col min="1" max="1" width="5.7" style="5" customWidth="true"/>
    <col min="2" max="2" width="9.475" style="5" customWidth="true"/>
    <col min="3" max="3" width="14.2" style="5" customWidth="true"/>
    <col min="4" max="4" width="19.5083333333333" style="5" customWidth="true"/>
    <col min="5" max="5" width="12.8416666666667" style="6" customWidth="true"/>
    <col min="6" max="6" width="13.325" style="6" customWidth="true"/>
    <col min="7" max="7" width="12.0666666666667" style="5" customWidth="true"/>
    <col min="8" max="8" width="9.2" style="5" customWidth="true"/>
    <col min="9" max="9" width="9.2" style="6" customWidth="true"/>
    <col min="10" max="10" width="19.3666666666667" style="5" customWidth="true"/>
  </cols>
  <sheetData>
    <row r="1" ht="22" customHeight="true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true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true" ht="17.25" customHeight="true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true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true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true" ht="27" customHeight="true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true" spans="1:10">
      <c r="A7" s="10"/>
      <c r="B7" s="10"/>
      <c r="C7" s="10"/>
      <c r="D7" s="11" t="s">
        <v>15</v>
      </c>
      <c r="E7" s="21">
        <v>461.3104</v>
      </c>
      <c r="F7" s="22">
        <v>457.6878</v>
      </c>
      <c r="G7" s="23">
        <v>454.330872</v>
      </c>
      <c r="H7" s="24">
        <v>10</v>
      </c>
      <c r="I7" s="35">
        <f>G7/F7</f>
        <v>0.992665463226243</v>
      </c>
      <c r="J7" s="36">
        <f>H7*I7</f>
        <v>9.92665463226243</v>
      </c>
    </row>
    <row r="8" ht="17.25" customHeight="true" spans="1:10">
      <c r="A8" s="10"/>
      <c r="B8" s="10"/>
      <c r="C8" s="10"/>
      <c r="D8" s="12" t="s">
        <v>16</v>
      </c>
      <c r="E8" s="21">
        <v>461.3104</v>
      </c>
      <c r="F8" s="22">
        <v>457.6878</v>
      </c>
      <c r="G8" s="23">
        <v>454.330872</v>
      </c>
      <c r="H8" s="25"/>
      <c r="I8" s="37"/>
      <c r="J8" s="25"/>
    </row>
    <row r="9" ht="17.25" customHeight="true" spans="1:10">
      <c r="A9" s="10"/>
      <c r="B9" s="10"/>
      <c r="C9" s="10"/>
      <c r="D9" s="12" t="s">
        <v>17</v>
      </c>
      <c r="E9" s="26"/>
      <c r="F9" s="27"/>
      <c r="G9" s="10"/>
      <c r="H9" s="25"/>
      <c r="I9" s="37"/>
      <c r="J9" s="25"/>
    </row>
    <row r="10" ht="17.25" customHeight="true" spans="1:10">
      <c r="A10" s="10"/>
      <c r="B10" s="10"/>
      <c r="C10" s="10"/>
      <c r="D10" s="12" t="s">
        <v>18</v>
      </c>
      <c r="E10" s="10"/>
      <c r="F10" s="10"/>
      <c r="G10" s="13"/>
      <c r="H10" s="28"/>
      <c r="I10" s="37"/>
      <c r="J10" s="28"/>
    </row>
    <row r="11" ht="21" customHeight="true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" customHeight="true" spans="1:10">
      <c r="A12" s="13"/>
      <c r="B12" s="11" t="s">
        <v>22</v>
      </c>
      <c r="C12" s="11"/>
      <c r="D12" s="11"/>
      <c r="E12" s="11"/>
      <c r="F12" s="29" t="s">
        <v>23</v>
      </c>
      <c r="G12" s="29"/>
      <c r="H12" s="29"/>
      <c r="I12" s="29"/>
      <c r="J12" s="29"/>
    </row>
    <row r="13" s="3" customFormat="true" ht="48" customHeight="true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true" ht="25" customHeight="true" spans="1:10">
      <c r="A14" s="10"/>
      <c r="B14" s="14" t="s">
        <v>31</v>
      </c>
      <c r="C14" s="15" t="s">
        <v>32</v>
      </c>
      <c r="D14" s="16" t="s">
        <v>33</v>
      </c>
      <c r="E14" s="30" t="s">
        <v>34</v>
      </c>
      <c r="F14" s="14" t="s">
        <v>35</v>
      </c>
      <c r="G14" s="14"/>
      <c r="H14" s="31">
        <v>4</v>
      </c>
      <c r="I14" s="31">
        <v>4</v>
      </c>
      <c r="J14" s="38"/>
    </row>
    <row r="15" s="4" customFormat="true" ht="25" customHeight="true" spans="1:10">
      <c r="A15" s="10"/>
      <c r="B15" s="14"/>
      <c r="C15" s="15"/>
      <c r="D15" s="16" t="s">
        <v>36</v>
      </c>
      <c r="E15" s="30" t="s">
        <v>37</v>
      </c>
      <c r="F15" s="14" t="s">
        <v>38</v>
      </c>
      <c r="G15" s="14"/>
      <c r="H15" s="31">
        <v>2</v>
      </c>
      <c r="I15" s="31">
        <v>2</v>
      </c>
      <c r="J15" s="38"/>
    </row>
    <row r="16" s="4" customFormat="true" ht="25" customHeight="true" spans="1:10">
      <c r="A16" s="10"/>
      <c r="B16" s="14"/>
      <c r="C16" s="15"/>
      <c r="D16" s="16" t="s">
        <v>39</v>
      </c>
      <c r="E16" s="30" t="s">
        <v>40</v>
      </c>
      <c r="F16" s="14" t="s">
        <v>41</v>
      </c>
      <c r="G16" s="14"/>
      <c r="H16" s="31">
        <v>3</v>
      </c>
      <c r="I16" s="31">
        <v>3</v>
      </c>
      <c r="J16" s="38"/>
    </row>
    <row r="17" s="4" customFormat="true" ht="25" customHeight="true" spans="1:10">
      <c r="A17" s="10"/>
      <c r="B17" s="14"/>
      <c r="C17" s="15"/>
      <c r="D17" s="16" t="s">
        <v>42</v>
      </c>
      <c r="E17" s="30" t="s">
        <v>43</v>
      </c>
      <c r="F17" s="14" t="s">
        <v>44</v>
      </c>
      <c r="G17" s="14"/>
      <c r="H17" s="31">
        <v>3</v>
      </c>
      <c r="I17" s="31">
        <v>3</v>
      </c>
      <c r="J17" s="38"/>
    </row>
    <row r="18" s="4" customFormat="true" ht="25" customHeight="true" spans="1:10">
      <c r="A18" s="10"/>
      <c r="B18" s="14"/>
      <c r="C18" s="15"/>
      <c r="D18" s="16" t="s">
        <v>45</v>
      </c>
      <c r="E18" s="30" t="s">
        <v>46</v>
      </c>
      <c r="F18" s="14" t="s">
        <v>47</v>
      </c>
      <c r="G18" s="14"/>
      <c r="H18" s="31">
        <v>3</v>
      </c>
      <c r="I18" s="31">
        <v>3</v>
      </c>
      <c r="J18" s="38"/>
    </row>
    <row r="19" s="4" customFormat="true" ht="25" customHeight="true" spans="1:10">
      <c r="A19" s="10"/>
      <c r="B19" s="14"/>
      <c r="C19" s="15"/>
      <c r="D19" s="16" t="s">
        <v>48</v>
      </c>
      <c r="E19" s="30" t="s">
        <v>49</v>
      </c>
      <c r="F19" s="14" t="s">
        <v>50</v>
      </c>
      <c r="G19" s="14"/>
      <c r="H19" s="31">
        <v>3</v>
      </c>
      <c r="I19" s="31">
        <v>3</v>
      </c>
      <c r="J19" s="38"/>
    </row>
    <row r="20" s="4" customFormat="true" ht="25" customHeight="true" spans="1:10">
      <c r="A20" s="10"/>
      <c r="B20" s="14"/>
      <c r="C20" s="15"/>
      <c r="D20" s="16" t="s">
        <v>51</v>
      </c>
      <c r="E20" s="30" t="s">
        <v>52</v>
      </c>
      <c r="F20" s="14" t="s">
        <v>53</v>
      </c>
      <c r="G20" s="14"/>
      <c r="H20" s="31">
        <v>4</v>
      </c>
      <c r="I20" s="31">
        <v>4</v>
      </c>
      <c r="J20" s="38"/>
    </row>
    <row r="21" s="4" customFormat="true" ht="25" customHeight="true" spans="1:10">
      <c r="A21" s="10"/>
      <c r="B21" s="14"/>
      <c r="C21" s="15"/>
      <c r="D21" s="16" t="s">
        <v>54</v>
      </c>
      <c r="E21" s="30" t="s">
        <v>55</v>
      </c>
      <c r="F21" s="14" t="s">
        <v>56</v>
      </c>
      <c r="G21" s="14"/>
      <c r="H21" s="31">
        <v>4</v>
      </c>
      <c r="I21" s="31">
        <v>4</v>
      </c>
      <c r="J21" s="38"/>
    </row>
    <row r="22" s="4" customFormat="true" ht="25" customHeight="true" spans="1:10">
      <c r="A22" s="10"/>
      <c r="B22" s="14"/>
      <c r="C22" s="15"/>
      <c r="D22" s="16" t="s">
        <v>57</v>
      </c>
      <c r="E22" s="30" t="s">
        <v>58</v>
      </c>
      <c r="F22" s="14" t="s">
        <v>59</v>
      </c>
      <c r="G22" s="14"/>
      <c r="H22" s="31">
        <v>4</v>
      </c>
      <c r="I22" s="31">
        <v>4</v>
      </c>
      <c r="J22" s="38"/>
    </row>
    <row r="23" s="4" customFormat="true" ht="25" customHeight="true" spans="1:10">
      <c r="A23" s="10"/>
      <c r="B23" s="14"/>
      <c r="C23" s="15"/>
      <c r="D23" s="16" t="s">
        <v>60</v>
      </c>
      <c r="E23" s="30" t="s">
        <v>43</v>
      </c>
      <c r="F23" s="14" t="s">
        <v>61</v>
      </c>
      <c r="G23" s="14"/>
      <c r="H23" s="31">
        <v>2</v>
      </c>
      <c r="I23" s="31">
        <v>2</v>
      </c>
      <c r="J23" s="38"/>
    </row>
    <row r="24" s="4" customFormat="true" ht="25" customHeight="true" spans="1:10">
      <c r="A24" s="10"/>
      <c r="B24" s="14"/>
      <c r="C24" s="15"/>
      <c r="D24" s="16" t="s">
        <v>62</v>
      </c>
      <c r="E24" s="30" t="s">
        <v>63</v>
      </c>
      <c r="F24" s="14" t="s">
        <v>64</v>
      </c>
      <c r="G24" s="14"/>
      <c r="H24" s="31">
        <v>2</v>
      </c>
      <c r="I24" s="31">
        <v>2</v>
      </c>
      <c r="J24" s="38"/>
    </row>
    <row r="25" s="4" customFormat="true" ht="25" customHeight="true" spans="1:10">
      <c r="A25" s="10"/>
      <c r="B25" s="14"/>
      <c r="C25" s="15"/>
      <c r="D25" s="16" t="s">
        <v>65</v>
      </c>
      <c r="E25" s="30" t="s">
        <v>43</v>
      </c>
      <c r="F25" s="14" t="s">
        <v>66</v>
      </c>
      <c r="G25" s="14"/>
      <c r="H25" s="31">
        <v>2</v>
      </c>
      <c r="I25" s="31">
        <v>2</v>
      </c>
      <c r="J25" s="38"/>
    </row>
    <row r="26" s="4" customFormat="true" ht="29" customHeight="true" spans="1:10">
      <c r="A26" s="10"/>
      <c r="B26" s="14"/>
      <c r="C26" s="15"/>
      <c r="D26" s="16" t="s">
        <v>67</v>
      </c>
      <c r="E26" s="30" t="s">
        <v>68</v>
      </c>
      <c r="F26" s="14" t="s">
        <v>69</v>
      </c>
      <c r="G26" s="14"/>
      <c r="H26" s="31">
        <v>2</v>
      </c>
      <c r="I26" s="31">
        <v>1</v>
      </c>
      <c r="J26" s="38" t="s">
        <v>70</v>
      </c>
    </row>
    <row r="27" s="4" customFormat="true" ht="25" customHeight="true" spans="1:10">
      <c r="A27" s="10"/>
      <c r="B27" s="14"/>
      <c r="C27" s="15" t="s">
        <v>71</v>
      </c>
      <c r="D27" s="17" t="s">
        <v>72</v>
      </c>
      <c r="E27" s="15" t="s">
        <v>73</v>
      </c>
      <c r="F27" s="32">
        <v>0.9</v>
      </c>
      <c r="G27" s="14"/>
      <c r="H27" s="31">
        <v>4</v>
      </c>
      <c r="I27" s="31">
        <v>4</v>
      </c>
      <c r="J27" s="38"/>
    </row>
    <row r="28" s="4" customFormat="true" ht="25" customHeight="true" spans="1:10">
      <c r="A28" s="10"/>
      <c r="B28" s="14"/>
      <c r="C28" s="15"/>
      <c r="D28" s="17" t="s">
        <v>74</v>
      </c>
      <c r="E28" s="15" t="s">
        <v>73</v>
      </c>
      <c r="F28" s="32">
        <v>0.9</v>
      </c>
      <c r="G28" s="14"/>
      <c r="H28" s="31">
        <v>4</v>
      </c>
      <c r="I28" s="31">
        <v>4</v>
      </c>
      <c r="J28" s="38"/>
    </row>
    <row r="29" s="4" customFormat="true" ht="25" customHeight="true" spans="1:10">
      <c r="A29" s="10"/>
      <c r="B29" s="14"/>
      <c r="C29" s="15" t="s">
        <v>75</v>
      </c>
      <c r="D29" s="18" t="s">
        <v>76</v>
      </c>
      <c r="E29" s="15" t="s">
        <v>73</v>
      </c>
      <c r="F29" s="32">
        <v>0.9</v>
      </c>
      <c r="G29" s="14"/>
      <c r="H29" s="31">
        <v>4</v>
      </c>
      <c r="I29" s="31">
        <v>4</v>
      </c>
      <c r="J29" s="13"/>
    </row>
    <row r="30" s="4" customFormat="true" ht="25" customHeight="true" spans="1:10">
      <c r="A30" s="10"/>
      <c r="B30" s="14" t="s">
        <v>77</v>
      </c>
      <c r="C30" s="15" t="s">
        <v>78</v>
      </c>
      <c r="D30" s="18" t="s">
        <v>79</v>
      </c>
      <c r="E30" s="15" t="s">
        <v>80</v>
      </c>
      <c r="F30" s="32">
        <v>0.9</v>
      </c>
      <c r="G30" s="14"/>
      <c r="H30" s="33">
        <v>10</v>
      </c>
      <c r="I30" s="33">
        <v>10</v>
      </c>
      <c r="J30" s="13"/>
    </row>
    <row r="31" s="4" customFormat="true" ht="25" customHeight="true" spans="1:10">
      <c r="A31" s="10"/>
      <c r="B31" s="14"/>
      <c r="C31" s="15"/>
      <c r="D31" s="18" t="s">
        <v>81</v>
      </c>
      <c r="E31" s="15" t="s">
        <v>80</v>
      </c>
      <c r="F31" s="32">
        <v>0.8</v>
      </c>
      <c r="G31" s="14"/>
      <c r="H31" s="33">
        <v>10</v>
      </c>
      <c r="I31" s="33">
        <v>10</v>
      </c>
      <c r="J31" s="13"/>
    </row>
    <row r="32" s="4" customFormat="true" ht="39" customHeight="true" spans="1:10">
      <c r="A32" s="10"/>
      <c r="B32" s="14"/>
      <c r="C32" s="15" t="s">
        <v>82</v>
      </c>
      <c r="D32" s="18" t="s">
        <v>83</v>
      </c>
      <c r="E32" s="15" t="s">
        <v>73</v>
      </c>
      <c r="F32" s="32">
        <v>0.9</v>
      </c>
      <c r="G32" s="14"/>
      <c r="H32" s="33">
        <v>10</v>
      </c>
      <c r="I32" s="33">
        <v>9</v>
      </c>
      <c r="J32" s="13" t="s">
        <v>84</v>
      </c>
    </row>
    <row r="33" s="4" customFormat="true" ht="25" customHeight="true" spans="1:10">
      <c r="A33" s="10"/>
      <c r="B33" s="14" t="s">
        <v>85</v>
      </c>
      <c r="C33" s="14" t="s">
        <v>86</v>
      </c>
      <c r="D33" s="18" t="s">
        <v>87</v>
      </c>
      <c r="E33" s="15" t="s">
        <v>73</v>
      </c>
      <c r="F33" s="32">
        <v>0.94</v>
      </c>
      <c r="G33" s="14"/>
      <c r="H33" s="33">
        <v>10</v>
      </c>
      <c r="I33" s="33">
        <v>10</v>
      </c>
      <c r="J33" s="13"/>
    </row>
    <row r="34" s="4" customFormat="true" ht="21" customHeight="true" spans="1:10">
      <c r="A34" s="19" t="s">
        <v>88</v>
      </c>
      <c r="B34" s="19"/>
      <c r="C34" s="19"/>
      <c r="D34" s="19"/>
      <c r="E34" s="19"/>
      <c r="F34" s="19"/>
      <c r="G34" s="19"/>
      <c r="H34" s="34">
        <f>SUM(H14:H33)+H7</f>
        <v>100</v>
      </c>
      <c r="I34" s="34">
        <f>SUM(I14:I33)+J7</f>
        <v>97.9266546322624</v>
      </c>
      <c r="J34" s="39"/>
    </row>
    <row r="35" ht="128" customHeight="true" spans="1:10">
      <c r="A35" s="20"/>
      <c r="B35" s="20"/>
      <c r="C35" s="20"/>
      <c r="D35" s="20"/>
      <c r="E35" s="20"/>
      <c r="F35" s="20"/>
      <c r="G35" s="20"/>
      <c r="H35" s="20"/>
      <c r="I35" s="20"/>
      <c r="J35" s="20"/>
    </row>
  </sheetData>
  <mergeCells count="44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34:G34"/>
    <mergeCell ref="A11:A12"/>
    <mergeCell ref="A13:A33"/>
    <mergeCell ref="B14:B29"/>
    <mergeCell ref="B30:B32"/>
    <mergeCell ref="C14:C26"/>
    <mergeCell ref="C27:C28"/>
    <mergeCell ref="C30:C31"/>
    <mergeCell ref="A6:C10"/>
  </mergeCells>
  <printOptions horizontalCentered="true"/>
  <pageMargins left="0.393055555555556" right="0.393055555555556" top="0.590277777777778" bottom="0.590277777777778" header="0.314583333333333" footer="0.393055555555556"/>
  <pageSetup paperSize="9" scale="71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项目支出绩效自评表-特色高水平骨干专业群建设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JZL</dc:creator>
  <cp:lastModifiedBy>user</cp:lastModifiedBy>
  <dcterms:created xsi:type="dcterms:W3CDTF">2025-05-20T02:36:00Z</dcterms:created>
  <dcterms:modified xsi:type="dcterms:W3CDTF">2025-08-24T18:31:50Z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9AD36D7D7AC64EE08D23B1AC310AA83E_11</vt:lpwstr>
  </property>
  <property fmtid="{D5CDD505-2E9C-101B-9397-08002B2CF9AE}" pid="3" name="KSOProductBuildVer">
    <vt:lpwstr>2052-11.8.2.10125</vt:lpwstr>
  </property>
</Properties>
</file>